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</sheets>
  <definedNames>
    <definedName name="_xlnm.Print_Area" localSheetId="0">Лист1!$A$1:$F$52</definedName>
  </definedNames>
  <calcPr calcId="144525"/>
</workbook>
</file>

<file path=xl/calcChain.xml><?xml version="1.0" encoding="utf-8"?>
<calcChain xmlns="http://schemas.openxmlformats.org/spreadsheetml/2006/main">
  <c r="E44" i="1" l="1"/>
  <c r="F44" i="1"/>
  <c r="E33" i="1"/>
  <c r="F33" i="1"/>
  <c r="D5" i="1" l="1"/>
  <c r="C5" i="1"/>
  <c r="E51" i="1"/>
  <c r="F51" i="1"/>
  <c r="E52" i="1"/>
  <c r="F52" i="1"/>
  <c r="E40" i="1"/>
  <c r="F40" i="1"/>
  <c r="E36" i="1"/>
  <c r="F36" i="1"/>
  <c r="E26" i="1"/>
  <c r="F26" i="1"/>
  <c r="E22" i="1"/>
  <c r="F22" i="1"/>
  <c r="F9" i="1"/>
  <c r="E9" i="1"/>
  <c r="E50" i="1"/>
  <c r="E49" i="1"/>
  <c r="E48" i="1"/>
  <c r="E47" i="1"/>
  <c r="E46" i="1"/>
  <c r="E45" i="1"/>
  <c r="E43" i="1"/>
  <c r="E42" i="1"/>
  <c r="E41" i="1"/>
  <c r="E39" i="1"/>
  <c r="E38" i="1"/>
  <c r="E37" i="1"/>
  <c r="E35" i="1"/>
  <c r="E34" i="1"/>
  <c r="E32" i="1"/>
  <c r="E31" i="1"/>
  <c r="E30" i="1"/>
  <c r="E29" i="1"/>
  <c r="E28" i="1"/>
  <c r="E27" i="1"/>
  <c r="E25" i="1"/>
  <c r="E24" i="1"/>
  <c r="E23" i="1"/>
  <c r="E21" i="1"/>
  <c r="E20" i="1"/>
  <c r="E19" i="1"/>
  <c r="E18" i="1"/>
  <c r="E17" i="1"/>
  <c r="E16" i="1"/>
  <c r="E15" i="1"/>
  <c r="E14" i="1"/>
  <c r="E13" i="1"/>
  <c r="E12" i="1"/>
  <c r="E11" i="1"/>
  <c r="E10" i="1"/>
  <c r="E8" i="1"/>
  <c r="E7" i="1"/>
  <c r="E6" i="1"/>
  <c r="F6" i="1"/>
  <c r="F50" i="1"/>
  <c r="F49" i="1"/>
  <c r="F48" i="1"/>
  <c r="F47" i="1"/>
  <c r="F46" i="1"/>
  <c r="F45" i="1"/>
  <c r="F43" i="1"/>
  <c r="F42" i="1"/>
  <c r="F41" i="1"/>
  <c r="F39" i="1"/>
  <c r="F38" i="1"/>
  <c r="F37" i="1"/>
  <c r="F35" i="1"/>
  <c r="F34" i="1"/>
  <c r="F32" i="1"/>
  <c r="F31" i="1"/>
  <c r="F30" i="1"/>
  <c r="F29" i="1"/>
  <c r="F28" i="1"/>
  <c r="F27" i="1"/>
  <c r="F25" i="1"/>
  <c r="F24" i="1"/>
  <c r="F23" i="1"/>
  <c r="F21" i="1"/>
  <c r="F20" i="1"/>
  <c r="F19" i="1"/>
  <c r="F18" i="1"/>
  <c r="F17" i="1"/>
  <c r="F16" i="1"/>
  <c r="F15" i="1"/>
  <c r="F14" i="1"/>
  <c r="F13" i="1"/>
  <c r="F12" i="1"/>
  <c r="F11" i="1"/>
  <c r="F10" i="1"/>
  <c r="F8" i="1"/>
  <c r="F7" i="1"/>
  <c r="E5" i="1" l="1"/>
  <c r="F5" i="1"/>
</calcChain>
</file>

<file path=xl/sharedStrings.xml><?xml version="1.0" encoding="utf-8"?>
<sst xmlns="http://schemas.openxmlformats.org/spreadsheetml/2006/main" count="103" uniqueCount="94">
  <si>
    <t>Код бюджетной классификации Российской Федерации</t>
  </si>
  <si>
    <t>ВСЕГО ДОХОДОВ</t>
  </si>
  <si>
    <t>182 1 01 02010 01 0000 110</t>
  </si>
  <si>
    <t>182 1 01 02020 01 0000 110</t>
  </si>
  <si>
    <t>182 1 01 02030 01 0000 110</t>
  </si>
  <si>
    <t>182 1 05 02010 02 0000 110</t>
  </si>
  <si>
    <t>182 1 05 03010 01 0000 110</t>
  </si>
  <si>
    <t>182 1 05 04020 02 0000 110</t>
  </si>
  <si>
    <t>182 1 06 06033 05 0000 110</t>
  </si>
  <si>
    <t>182 1 06 06043 05 0000 110</t>
  </si>
  <si>
    <t>182 1 08 03010 01 0000 110</t>
  </si>
  <si>
    <t>005 1 11 05013 05 0000 120</t>
  </si>
  <si>
    <t>005 1 11 05013 10 0000 120</t>
  </si>
  <si>
    <t>005 1 11 05013 13 0000 120</t>
  </si>
  <si>
    <t>042 1 11 05025 05 0000 120</t>
  </si>
  <si>
    <t>042 1 11 05075 05 0000 120</t>
  </si>
  <si>
    <t>048 1 12 01010 01 0000 120</t>
  </si>
  <si>
    <t>048 1 12 01030 01 0000 120</t>
  </si>
  <si>
    <t>048 1 12 01070 01 0000 120</t>
  </si>
  <si>
    <t>034 1 13 01995 05 0000 130</t>
  </si>
  <si>
    <t>005 1 14 06013 05 0000 430</t>
  </si>
  <si>
    <t>182 1 16 03010 01 0000 140</t>
  </si>
  <si>
    <t>048 1 16 25050 01 0000 140</t>
  </si>
  <si>
    <t>188 1 16 30030 01 0000 140</t>
  </si>
  <si>
    <t>188 1 16 43000 01 0000 140</t>
  </si>
  <si>
    <t>034 1 16 90050 05 0000 140</t>
  </si>
  <si>
    <t>076 1 16 90050 05 0000 140</t>
  </si>
  <si>
    <t>188 1 16 90050 05 0000 140</t>
  </si>
  <si>
    <t>034 2 02 30024 05 0000 151</t>
  </si>
  <si>
    <t>046 2 02 40014 05 0000 151</t>
  </si>
  <si>
    <t>034 2 19 60010 05 0000 151</t>
  </si>
  <si>
    <t>Исполнено, тыс.руб.</t>
  </si>
  <si>
    <t>Показатели исполнения</t>
  </si>
  <si>
    <t>процент исполнения, %</t>
  </si>
  <si>
    <t>отклонение ("-" неисполнено, "+" перевыполнение плана), тыс.руб.</t>
  </si>
  <si>
    <t>034 1 11 05035 05 0000 120</t>
  </si>
  <si>
    <t>034 1 13 02065 05 0000 130</t>
  </si>
  <si>
    <t>034 1 13 02995 05 0000 130</t>
  </si>
  <si>
    <t>040 1 13 02995 05 0000 130</t>
  </si>
  <si>
    <t>182 1 05 01011 01 0000 110</t>
  </si>
  <si>
    <t>042 1 11 09045 05 0000 120</t>
  </si>
  <si>
    <t>048 1 12 01041 01 0000 120</t>
  </si>
  <si>
    <t>048 1 12 01042 01 0000 120</t>
  </si>
  <si>
    <t>046 1 13 02995 05 0000 130</t>
  </si>
  <si>
    <t>034 1 16 23051 05 0000 140</t>
  </si>
  <si>
    <t>012 1 16 33050 05 0000 140</t>
  </si>
  <si>
    <t>034 1 16 33050 05 0000 140</t>
  </si>
  <si>
    <t>161 1 16 33050 05 0000 140</t>
  </si>
  <si>
    <t>034 2 02 35120 05 0000 151</t>
  </si>
  <si>
    <t>042 2 19 60010 05 0000 151</t>
  </si>
  <si>
    <t>046 2 19 60010 05 0000 151</t>
  </si>
  <si>
    <t>Наименование статьи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</si>
  <si>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</si>
  <si>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</si>
  <si>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</si>
  <si>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</si>
  <si>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</si>
  <si>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</si>
  <si>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</si>
  <si>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</si>
  <si>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</si>
  <si>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</si>
  <si>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</si>
  <si>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</si>
  <si>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</si>
  <si>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</si>
  <si>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</si>
  <si>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</si>
  <si>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</si>
  <si>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</si>
  <si>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</si>
  <si>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</si>
  <si>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</si>
  <si>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</si>
  <si>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Прочие доходы от оказания платных услуг (работ) получателями средств бюджетов муниципальных районов 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</si>
  <si>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</si>
  <si>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</si>
  <si>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</si>
  <si>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</si>
  <si>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</si>
  <si>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в области охраны окружающей среды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</si>
  <si>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</si>
  <si>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</si>
  <si>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</si>
  <si>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</si>
  <si>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</si>
  <si>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</si>
  <si>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</si>
  <si>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</si>
  <si>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Сведения об исполнении районного бюджета по доходам в разрезе видов доходов за 9 месяцев 2018 года</t>
  </si>
  <si>
    <t>Кассовый план на 9 месяцев 2018 года, тыс.руб.</t>
  </si>
  <si>
    <t>042 1 14 02053 05 0000 410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</si>
  <si>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</si>
  <si>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042 1 16 90050 05 0000 140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</si>
</sst>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</cellStyleXfs>
  <cellXfs count="33">
    <xf numFmtId="0" fontId="0" fillId="0" borderId="0" xfId="0"/>
    <xf numFmtId="164" fontId="2" fillId="0" borderId="0" xfId="0" applyNumberFormat="1" applyFont="1" applyFill="1"/>
    <xf numFmtId="0" fontId="4" fillId="0" borderId="0" xfId="0" applyFont="1" applyFill="1"/>
    <xf numFmtId="164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2" borderId="0" xfId="0" applyFont="1" applyFill="1"/>
    <xf numFmtId="0" fontId="2" fillId="0" borderId="0" xfId="0" applyFont="1" applyFill="1"/>
    <xf numFmtId="164" fontId="4" fillId="2" borderId="0" xfId="0" applyNumberFormat="1" applyFont="1" applyFill="1"/>
    <xf numFmtId="165" fontId="6" fillId="0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/>
    <xf numFmtId="0" fontId="6" fillId="0" borderId="0" xfId="0" applyFont="1" applyFill="1"/>
    <xf numFmtId="164" fontId="7" fillId="0" borderId="1" xfId="0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left"/>
    </xf>
    <xf numFmtId="0" fontId="6" fillId="0" borderId="1" xfId="2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166" fontId="6" fillId="2" borderId="4" xfId="0" applyNumberFormat="1" applyFont="1" applyFill="1" applyBorder="1" applyAlignment="1" applyProtection="1">
      <alignment wrapText="1"/>
      <protection locked="0"/>
    </xf>
    <xf numFmtId="0" fontId="6" fillId="2" borderId="1" xfId="3" applyFont="1" applyFill="1" applyBorder="1" applyAlignment="1">
      <alignment wrapText="1"/>
    </xf>
    <xf numFmtId="0" fontId="6" fillId="0" borderId="1" xfId="0" applyFont="1" applyFill="1" applyBorder="1" applyAlignment="1" applyProtection="1">
      <alignment horizontal="left" wrapText="1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2"/>
    <cellStyle name="Обычный_Лист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52"/>
  <sheetViews>
    <sheetView tabSelected="1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24.140625" style="4" customWidth="1"/>
    <col min="2" max="2" width="44.5703125" style="4" customWidth="1"/>
    <col min="3" max="3" width="15.7109375" style="2" customWidth="1"/>
    <col min="4" max="4" width="15.7109375" style="5" customWidth="1"/>
    <col min="5" max="5" width="15.7109375" style="11" customWidth="1"/>
    <col min="6" max="6" width="11.7109375" style="11" customWidth="1"/>
    <col min="7" max="7" width="12.42578125" style="3" customWidth="1"/>
    <col min="8" max="119" width="9.140625" style="2" customWidth="1"/>
    <col min="120" max="16384" width="9.140625" style="2"/>
  </cols>
  <sheetData>
    <row r="1" spans="1:134" ht="15" customHeight="1" x14ac:dyDescent="0.25">
      <c r="A1" s="26" t="s">
        <v>89</v>
      </c>
      <c r="B1" s="26"/>
      <c r="C1" s="26"/>
      <c r="D1" s="26"/>
      <c r="E1" s="26"/>
      <c r="F1" s="26"/>
    </row>
    <row r="2" spans="1:134" x14ac:dyDescent="0.25">
      <c r="A2" s="27"/>
      <c r="B2" s="27"/>
      <c r="C2" s="27"/>
      <c r="D2" s="27"/>
    </row>
    <row r="3" spans="1:134" x14ac:dyDescent="0.25">
      <c r="A3" s="30" t="s">
        <v>0</v>
      </c>
      <c r="B3" s="31" t="s">
        <v>51</v>
      </c>
      <c r="C3" s="29" t="s">
        <v>90</v>
      </c>
      <c r="D3" s="29" t="s">
        <v>31</v>
      </c>
      <c r="E3" s="28" t="s">
        <v>32</v>
      </c>
      <c r="F3" s="28"/>
    </row>
    <row r="4" spans="1:134" ht="68.25" customHeight="1" x14ac:dyDescent="0.25">
      <c r="A4" s="30"/>
      <c r="B4" s="32"/>
      <c r="C4" s="29"/>
      <c r="D4" s="29"/>
      <c r="E4" s="8" t="s">
        <v>34</v>
      </c>
      <c r="F4" s="9" t="s">
        <v>33</v>
      </c>
      <c r="G4" s="1"/>
    </row>
    <row r="5" spans="1:134" ht="20.25" customHeight="1" x14ac:dyDescent="0.25">
      <c r="A5" s="24" t="s">
        <v>1</v>
      </c>
      <c r="B5" s="25"/>
      <c r="C5" s="12">
        <f>SUM(C6:C52)</f>
        <v>556909.39999999979</v>
      </c>
      <c r="D5" s="12">
        <f>SUM(D6:D52)</f>
        <v>613909.80000000005</v>
      </c>
      <c r="E5" s="12">
        <f>SUM(E6:E52)</f>
        <v>57000.4</v>
      </c>
      <c r="F5" s="13">
        <f>IF(C5=0,0,D5/C5*100)</f>
        <v>110.23512980746963</v>
      </c>
    </row>
    <row r="6" spans="1:134" ht="90" customHeight="1" x14ac:dyDescent="0.25">
      <c r="A6" s="15" t="s">
        <v>2</v>
      </c>
      <c r="B6" s="16" t="s">
        <v>52</v>
      </c>
      <c r="C6" s="10">
        <v>457605.7</v>
      </c>
      <c r="D6" s="10">
        <v>481049.4</v>
      </c>
      <c r="E6" s="14">
        <f>D6-C6</f>
        <v>23443.700000000012</v>
      </c>
      <c r="F6" s="14">
        <f>IF(C6=0,0,D6/C6*100)</f>
        <v>105.12312237369422</v>
      </c>
    </row>
    <row r="7" spans="1:134" ht="134.25" customHeight="1" x14ac:dyDescent="0.25">
      <c r="A7" s="15" t="s">
        <v>3</v>
      </c>
      <c r="B7" s="16" t="s">
        <v>53</v>
      </c>
      <c r="C7" s="10">
        <v>0</v>
      </c>
      <c r="D7" s="10">
        <v>48.5</v>
      </c>
      <c r="E7" s="14">
        <f t="shared" ref="E7:E50" si="0">D7-C7</f>
        <v>48.5</v>
      </c>
      <c r="F7" s="14">
        <f t="shared" ref="F7:F50" si="1">IF(C7=0,0,D7/C7*100)</f>
        <v>0</v>
      </c>
    </row>
    <row r="8" spans="1:134" ht="60" customHeight="1" x14ac:dyDescent="0.25">
      <c r="A8" s="15" t="s">
        <v>4</v>
      </c>
      <c r="B8" s="16" t="s">
        <v>54</v>
      </c>
      <c r="C8" s="10">
        <v>0</v>
      </c>
      <c r="D8" s="10">
        <v>222.5</v>
      </c>
      <c r="E8" s="14">
        <f t="shared" si="0"/>
        <v>222.5</v>
      </c>
      <c r="F8" s="14">
        <f t="shared" si="1"/>
        <v>0</v>
      </c>
    </row>
    <row r="9" spans="1:134" ht="45" x14ac:dyDescent="0.25">
      <c r="A9" s="15" t="s">
        <v>39</v>
      </c>
      <c r="B9" s="16" t="s">
        <v>55</v>
      </c>
      <c r="C9" s="10">
        <v>12.5</v>
      </c>
      <c r="D9" s="10">
        <v>6.7</v>
      </c>
      <c r="E9" s="14">
        <f t="shared" ref="E9" si="2">D9-C9</f>
        <v>-5.8</v>
      </c>
      <c r="F9" s="14">
        <f t="shared" ref="F9" si="3">IF(C9=0,0,D9/C9*100)</f>
        <v>53.6</v>
      </c>
    </row>
    <row r="10" spans="1:134" ht="30" customHeight="1" x14ac:dyDescent="0.25">
      <c r="A10" s="15" t="s">
        <v>5</v>
      </c>
      <c r="B10" s="16" t="s">
        <v>56</v>
      </c>
      <c r="C10" s="10">
        <v>8341.9</v>
      </c>
      <c r="D10" s="10">
        <v>6971.9</v>
      </c>
      <c r="E10" s="14">
        <f t="shared" si="0"/>
        <v>-1370</v>
      </c>
      <c r="F10" s="14">
        <f t="shared" si="1"/>
        <v>83.576882964312688</v>
      </c>
    </row>
    <row r="11" spans="1:134" ht="15" customHeight="1" x14ac:dyDescent="0.25">
      <c r="A11" s="15" t="s">
        <v>6</v>
      </c>
      <c r="B11" s="16" t="s">
        <v>57</v>
      </c>
      <c r="C11" s="10">
        <v>16640</v>
      </c>
      <c r="D11" s="10">
        <v>16793.599999999999</v>
      </c>
      <c r="E11" s="14">
        <f t="shared" si="0"/>
        <v>153.59999999999854</v>
      </c>
      <c r="F11" s="14">
        <f t="shared" si="1"/>
        <v>100.92307692307692</v>
      </c>
    </row>
    <row r="12" spans="1:134" ht="60" customHeight="1" x14ac:dyDescent="0.25">
      <c r="A12" s="15" t="s">
        <v>7</v>
      </c>
      <c r="B12" s="16" t="s">
        <v>58</v>
      </c>
      <c r="C12" s="10">
        <v>168.7</v>
      </c>
      <c r="D12" s="10">
        <v>168.8</v>
      </c>
      <c r="E12" s="14">
        <f t="shared" si="0"/>
        <v>0.10000000000002274</v>
      </c>
      <c r="F12" s="14">
        <f t="shared" si="1"/>
        <v>100.05927682276233</v>
      </c>
    </row>
    <row r="13" spans="1:134" ht="45" customHeight="1" x14ac:dyDescent="0.25">
      <c r="A13" s="15" t="s">
        <v>8</v>
      </c>
      <c r="B13" s="16" t="s">
        <v>59</v>
      </c>
      <c r="C13" s="17">
        <v>144.5</v>
      </c>
      <c r="D13" s="17">
        <v>152.69999999999999</v>
      </c>
      <c r="E13" s="14">
        <f t="shared" si="0"/>
        <v>8.1999999999999886</v>
      </c>
      <c r="F13" s="14">
        <f t="shared" si="1"/>
        <v>105.67474048442907</v>
      </c>
    </row>
    <row r="14" spans="1:134" ht="44.25" customHeight="1" x14ac:dyDescent="0.25">
      <c r="A14" s="15" t="s">
        <v>9</v>
      </c>
      <c r="B14" s="16" t="s">
        <v>60</v>
      </c>
      <c r="C14" s="17">
        <v>0</v>
      </c>
      <c r="D14" s="17">
        <v>-0.9</v>
      </c>
      <c r="E14" s="14">
        <f t="shared" si="0"/>
        <v>-0.9</v>
      </c>
      <c r="F14" s="14">
        <f t="shared" si="1"/>
        <v>0</v>
      </c>
    </row>
    <row r="15" spans="1:134" ht="60" customHeight="1" x14ac:dyDescent="0.25">
      <c r="A15" s="15" t="s">
        <v>10</v>
      </c>
      <c r="B15" s="16" t="s">
        <v>61</v>
      </c>
      <c r="C15" s="17">
        <v>10.8</v>
      </c>
      <c r="D15" s="17">
        <v>10.8</v>
      </c>
      <c r="E15" s="14">
        <f t="shared" si="0"/>
        <v>0</v>
      </c>
      <c r="F15" s="14">
        <f t="shared" si="1"/>
        <v>100</v>
      </c>
      <c r="G15" s="1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</row>
    <row r="16" spans="1:134" ht="120" customHeight="1" x14ac:dyDescent="0.25">
      <c r="A16" s="15" t="s">
        <v>11</v>
      </c>
      <c r="B16" s="16" t="s">
        <v>62</v>
      </c>
      <c r="C16" s="10">
        <v>24909.9</v>
      </c>
      <c r="D16" s="10">
        <v>24027.4</v>
      </c>
      <c r="E16" s="14">
        <f t="shared" si="0"/>
        <v>-882.5</v>
      </c>
      <c r="F16" s="14">
        <f t="shared" si="1"/>
        <v>96.457231863636551</v>
      </c>
    </row>
    <row r="17" spans="1:7" ht="105" customHeight="1" x14ac:dyDescent="0.25">
      <c r="A17" s="15" t="s">
        <v>12</v>
      </c>
      <c r="B17" s="16" t="s">
        <v>63</v>
      </c>
      <c r="C17" s="10">
        <v>3307.8</v>
      </c>
      <c r="D17" s="10">
        <v>1805.9</v>
      </c>
      <c r="E17" s="14">
        <f t="shared" si="0"/>
        <v>-1501.9</v>
      </c>
      <c r="F17" s="14">
        <f t="shared" si="1"/>
        <v>54.595199226071713</v>
      </c>
    </row>
    <row r="18" spans="1:7" ht="105" customHeight="1" x14ac:dyDescent="0.25">
      <c r="A18" s="15" t="s">
        <v>13</v>
      </c>
      <c r="B18" s="16" t="s">
        <v>64</v>
      </c>
      <c r="C18" s="10">
        <v>5496.3</v>
      </c>
      <c r="D18" s="10">
        <v>11458.2</v>
      </c>
      <c r="E18" s="14">
        <f t="shared" si="0"/>
        <v>5961.9000000000005</v>
      </c>
      <c r="F18" s="14">
        <f t="shared" si="1"/>
        <v>208.47115332132526</v>
      </c>
    </row>
    <row r="19" spans="1:7" ht="105" customHeight="1" x14ac:dyDescent="0.25">
      <c r="A19" s="15" t="s">
        <v>14</v>
      </c>
      <c r="B19" s="16" t="s">
        <v>65</v>
      </c>
      <c r="C19" s="10">
        <v>1933.9</v>
      </c>
      <c r="D19" s="10">
        <v>1933.9</v>
      </c>
      <c r="E19" s="14">
        <f t="shared" si="0"/>
        <v>0</v>
      </c>
      <c r="F19" s="14">
        <f t="shared" si="1"/>
        <v>100</v>
      </c>
    </row>
    <row r="20" spans="1:7" ht="90" customHeight="1" x14ac:dyDescent="0.25">
      <c r="A20" s="15" t="s">
        <v>35</v>
      </c>
      <c r="B20" s="16" t="s">
        <v>66</v>
      </c>
      <c r="C20" s="10">
        <v>1917.5</v>
      </c>
      <c r="D20" s="10">
        <v>1677.7</v>
      </c>
      <c r="E20" s="14">
        <f t="shared" si="0"/>
        <v>-239.79999999999995</v>
      </c>
      <c r="F20" s="14">
        <f t="shared" si="1"/>
        <v>87.49413298565841</v>
      </c>
    </row>
    <row r="21" spans="1:7" ht="44.25" customHeight="1" x14ac:dyDescent="0.25">
      <c r="A21" s="15" t="s">
        <v>15</v>
      </c>
      <c r="B21" s="16" t="s">
        <v>67</v>
      </c>
      <c r="C21" s="10">
        <v>123.6</v>
      </c>
      <c r="D21" s="10">
        <v>126.8</v>
      </c>
      <c r="E21" s="14">
        <f t="shared" si="0"/>
        <v>3.2000000000000028</v>
      </c>
      <c r="F21" s="14">
        <f t="shared" si="1"/>
        <v>102.58899676375404</v>
      </c>
    </row>
    <row r="22" spans="1:7" ht="105" customHeight="1" x14ac:dyDescent="0.25">
      <c r="A22" s="15" t="s">
        <v>40</v>
      </c>
      <c r="B22" s="16" t="s">
        <v>68</v>
      </c>
      <c r="C22" s="17">
        <v>268.3</v>
      </c>
      <c r="D22" s="17">
        <v>268.39999999999998</v>
      </c>
      <c r="E22" s="14">
        <f t="shared" ref="E22" si="4">D22-C22</f>
        <v>9.9999999999965894E-2</v>
      </c>
      <c r="F22" s="14">
        <f t="shared" ref="F22" si="5">IF(C22=0,0,D22/C22*100)</f>
        <v>100.03727171077151</v>
      </c>
    </row>
    <row r="23" spans="1:7" ht="30.75" customHeight="1" x14ac:dyDescent="0.25">
      <c r="A23" s="15" t="s">
        <v>16</v>
      </c>
      <c r="B23" s="16" t="s">
        <v>69</v>
      </c>
      <c r="C23" s="10">
        <v>9503.1</v>
      </c>
      <c r="D23" s="10">
        <v>4750.5</v>
      </c>
      <c r="E23" s="14">
        <f t="shared" si="0"/>
        <v>-4752.6000000000004</v>
      </c>
      <c r="F23" s="14">
        <f t="shared" si="1"/>
        <v>49.988950973892727</v>
      </c>
    </row>
    <row r="24" spans="1:7" ht="30.75" customHeight="1" x14ac:dyDescent="0.25">
      <c r="A24" s="15" t="s">
        <v>17</v>
      </c>
      <c r="B24" s="16" t="s">
        <v>70</v>
      </c>
      <c r="C24" s="10">
        <v>216</v>
      </c>
      <c r="D24" s="10">
        <v>249.4</v>
      </c>
      <c r="E24" s="14">
        <f t="shared" si="0"/>
        <v>33.400000000000006</v>
      </c>
      <c r="F24" s="14">
        <f t="shared" si="1"/>
        <v>115.46296296296296</v>
      </c>
    </row>
    <row r="25" spans="1:7" ht="15" customHeight="1" x14ac:dyDescent="0.25">
      <c r="A25" s="15" t="s">
        <v>41</v>
      </c>
      <c r="B25" s="16" t="s">
        <v>71</v>
      </c>
      <c r="C25" s="10">
        <v>2556.6</v>
      </c>
      <c r="D25" s="10">
        <v>25417.8</v>
      </c>
      <c r="E25" s="14">
        <f t="shared" si="0"/>
        <v>22861.200000000001</v>
      </c>
      <c r="F25" s="14">
        <f t="shared" si="1"/>
        <v>994.20323867636716</v>
      </c>
    </row>
    <row r="26" spans="1:7" ht="30" customHeight="1" x14ac:dyDescent="0.25">
      <c r="A26" s="15" t="s">
        <v>42</v>
      </c>
      <c r="B26" s="16" t="s">
        <v>72</v>
      </c>
      <c r="C26" s="10">
        <v>0</v>
      </c>
      <c r="D26" s="10">
        <v>1.4</v>
      </c>
      <c r="E26" s="14">
        <f t="shared" ref="E26" si="6">D26-C26</f>
        <v>1.4</v>
      </c>
      <c r="F26" s="14">
        <f t="shared" ref="F26" si="7">IF(C26=0,0,D26/C26*100)</f>
        <v>0</v>
      </c>
    </row>
    <row r="27" spans="1:7" s="5" customFormat="1" ht="60" customHeight="1" x14ac:dyDescent="0.25">
      <c r="A27" s="15" t="s">
        <v>18</v>
      </c>
      <c r="B27" s="16" t="s">
        <v>73</v>
      </c>
      <c r="C27" s="10">
        <v>11753.2</v>
      </c>
      <c r="D27" s="10">
        <v>22121.599999999999</v>
      </c>
      <c r="E27" s="14">
        <f t="shared" si="0"/>
        <v>10368.399999999998</v>
      </c>
      <c r="F27" s="14">
        <f t="shared" si="1"/>
        <v>188.21767688799645</v>
      </c>
      <c r="G27" s="7"/>
    </row>
    <row r="28" spans="1:7" ht="45" x14ac:dyDescent="0.25">
      <c r="A28" s="18" t="s">
        <v>19</v>
      </c>
      <c r="B28" s="16" t="s">
        <v>74</v>
      </c>
      <c r="C28" s="17">
        <v>73.5</v>
      </c>
      <c r="D28" s="17">
        <v>70.5</v>
      </c>
      <c r="E28" s="14">
        <f t="shared" si="0"/>
        <v>-3</v>
      </c>
      <c r="F28" s="14">
        <f t="shared" si="1"/>
        <v>95.918367346938766</v>
      </c>
    </row>
    <row r="29" spans="1:7" ht="45" customHeight="1" x14ac:dyDescent="0.25">
      <c r="A29" s="18" t="s">
        <v>36</v>
      </c>
      <c r="B29" s="16" t="s">
        <v>75</v>
      </c>
      <c r="C29" s="10">
        <v>1921.9</v>
      </c>
      <c r="D29" s="10">
        <v>2002.9</v>
      </c>
      <c r="E29" s="14">
        <f t="shared" si="0"/>
        <v>81</v>
      </c>
      <c r="F29" s="14">
        <f t="shared" si="1"/>
        <v>104.2145793225454</v>
      </c>
      <c r="G29" s="2"/>
    </row>
    <row r="30" spans="1:7" ht="30" customHeight="1" x14ac:dyDescent="0.25">
      <c r="A30" s="18" t="s">
        <v>37</v>
      </c>
      <c r="B30" s="16" t="s">
        <v>76</v>
      </c>
      <c r="C30" s="10">
        <v>722.2</v>
      </c>
      <c r="D30" s="10">
        <v>1055.8</v>
      </c>
      <c r="E30" s="14">
        <f t="shared" si="0"/>
        <v>333.59999999999991</v>
      </c>
      <c r="F30" s="14">
        <f t="shared" si="1"/>
        <v>146.19219052893934</v>
      </c>
      <c r="G30" s="2"/>
    </row>
    <row r="31" spans="1:7" ht="30" x14ac:dyDescent="0.25">
      <c r="A31" s="18" t="s">
        <v>38</v>
      </c>
      <c r="B31" s="16" t="s">
        <v>76</v>
      </c>
      <c r="C31" s="10">
        <v>52.4</v>
      </c>
      <c r="D31" s="10">
        <v>52.4</v>
      </c>
      <c r="E31" s="14">
        <f t="shared" si="0"/>
        <v>0</v>
      </c>
      <c r="F31" s="14">
        <f t="shared" si="1"/>
        <v>100</v>
      </c>
      <c r="G31" s="2"/>
    </row>
    <row r="32" spans="1:7" ht="30" x14ac:dyDescent="0.25">
      <c r="A32" s="18" t="s">
        <v>43</v>
      </c>
      <c r="B32" s="16" t="s">
        <v>76</v>
      </c>
      <c r="C32" s="10">
        <v>0</v>
      </c>
      <c r="D32" s="10">
        <v>4.5999999999999996</v>
      </c>
      <c r="E32" s="14">
        <f t="shared" si="0"/>
        <v>4.5999999999999996</v>
      </c>
      <c r="F32" s="14">
        <f t="shared" si="1"/>
        <v>0</v>
      </c>
      <c r="G32" s="2"/>
    </row>
    <row r="33" spans="1:7" ht="120" x14ac:dyDescent="0.25">
      <c r="A33" s="19" t="s">
        <v>91</v>
      </c>
      <c r="B33" s="20" t="s">
        <v>92</v>
      </c>
      <c r="C33" s="10">
        <v>0</v>
      </c>
      <c r="D33" s="10">
        <v>273</v>
      </c>
      <c r="E33" s="14">
        <f t="shared" ref="E33" si="8">D33-C33</f>
        <v>273</v>
      </c>
      <c r="F33" s="14">
        <f t="shared" ref="F33" si="9">IF(C33=0,0,D33/C33*100)</f>
        <v>0</v>
      </c>
      <c r="G33" s="2"/>
    </row>
    <row r="34" spans="1:7" ht="75" customHeight="1" x14ac:dyDescent="0.25">
      <c r="A34" s="18" t="s">
        <v>20</v>
      </c>
      <c r="B34" s="20" t="s">
        <v>77</v>
      </c>
      <c r="C34" s="17">
        <v>0.1</v>
      </c>
      <c r="D34" s="17">
        <v>27</v>
      </c>
      <c r="E34" s="14">
        <f t="shared" si="0"/>
        <v>26.9</v>
      </c>
      <c r="F34" s="14">
        <f t="shared" si="1"/>
        <v>27000</v>
      </c>
      <c r="G34" s="2"/>
    </row>
    <row r="35" spans="1:7" ht="105" customHeight="1" x14ac:dyDescent="0.25">
      <c r="A35" s="15" t="s">
        <v>21</v>
      </c>
      <c r="B35" s="20" t="s">
        <v>78</v>
      </c>
      <c r="C35" s="17">
        <v>2.5</v>
      </c>
      <c r="D35" s="17">
        <v>14.2</v>
      </c>
      <c r="E35" s="14">
        <f t="shared" si="0"/>
        <v>11.7</v>
      </c>
      <c r="F35" s="14">
        <f t="shared" si="1"/>
        <v>568</v>
      </c>
      <c r="G35" s="2"/>
    </row>
    <row r="36" spans="1:7" ht="45" customHeight="1" x14ac:dyDescent="0.25">
      <c r="A36" s="15" t="s">
        <v>44</v>
      </c>
      <c r="B36" s="20" t="s">
        <v>79</v>
      </c>
      <c r="C36" s="17">
        <v>57.5</v>
      </c>
      <c r="D36" s="17">
        <v>57.5</v>
      </c>
      <c r="E36" s="14">
        <f t="shared" ref="E36" si="10">D36-C36</f>
        <v>0</v>
      </c>
      <c r="F36" s="14">
        <f t="shared" ref="F36" si="11">IF(C36=0,0,D36/C36*100)</f>
        <v>100</v>
      </c>
      <c r="G36" s="2"/>
    </row>
    <row r="37" spans="1:7" ht="45" x14ac:dyDescent="0.25">
      <c r="A37" s="15" t="s">
        <v>22</v>
      </c>
      <c r="B37" s="20" t="s">
        <v>80</v>
      </c>
      <c r="C37" s="17">
        <v>73</v>
      </c>
      <c r="D37" s="17">
        <v>891</v>
      </c>
      <c r="E37" s="14">
        <f t="shared" si="0"/>
        <v>818</v>
      </c>
      <c r="F37" s="14">
        <f t="shared" si="1"/>
        <v>1220.5479452054794</v>
      </c>
      <c r="G37" s="2"/>
    </row>
    <row r="38" spans="1:7" ht="30" customHeight="1" x14ac:dyDescent="0.25">
      <c r="A38" s="15" t="s">
        <v>23</v>
      </c>
      <c r="B38" s="16" t="s">
        <v>81</v>
      </c>
      <c r="C38" s="17">
        <v>469.7</v>
      </c>
      <c r="D38" s="17">
        <v>1433.3</v>
      </c>
      <c r="E38" s="14">
        <f t="shared" si="0"/>
        <v>963.59999999999991</v>
      </c>
      <c r="F38" s="14">
        <f t="shared" si="1"/>
        <v>305.15222482435598</v>
      </c>
      <c r="G38" s="2"/>
    </row>
    <row r="39" spans="1:7" ht="90" customHeight="1" x14ac:dyDescent="0.25">
      <c r="A39" s="15" t="s">
        <v>45</v>
      </c>
      <c r="B39" s="16" t="s">
        <v>82</v>
      </c>
      <c r="C39" s="17">
        <v>0</v>
      </c>
      <c r="D39" s="17">
        <v>20</v>
      </c>
      <c r="E39" s="14">
        <f t="shared" si="0"/>
        <v>20</v>
      </c>
      <c r="F39" s="14">
        <f t="shared" si="1"/>
        <v>0</v>
      </c>
      <c r="G39" s="2"/>
    </row>
    <row r="40" spans="1:7" ht="90" x14ac:dyDescent="0.25">
      <c r="A40" s="15" t="s">
        <v>46</v>
      </c>
      <c r="B40" s="16" t="s">
        <v>82</v>
      </c>
      <c r="C40" s="17">
        <v>16.3</v>
      </c>
      <c r="D40" s="17">
        <v>16.3</v>
      </c>
      <c r="E40" s="14">
        <f t="shared" ref="E40" si="12">D40-C40</f>
        <v>0</v>
      </c>
      <c r="F40" s="14">
        <f t="shared" ref="F40" si="13">IF(C40=0,0,D40/C40*100)</f>
        <v>100</v>
      </c>
      <c r="G40" s="2"/>
    </row>
    <row r="41" spans="1:7" ht="90" x14ac:dyDescent="0.25">
      <c r="A41" s="15" t="s">
        <v>47</v>
      </c>
      <c r="B41" s="16" t="s">
        <v>82</v>
      </c>
      <c r="C41" s="17">
        <v>105</v>
      </c>
      <c r="D41" s="17">
        <v>150</v>
      </c>
      <c r="E41" s="14">
        <f t="shared" si="0"/>
        <v>45</v>
      </c>
      <c r="F41" s="14">
        <f t="shared" si="1"/>
        <v>142.85714285714286</v>
      </c>
      <c r="G41" s="2"/>
    </row>
    <row r="42" spans="1:7" ht="90" x14ac:dyDescent="0.25">
      <c r="A42" s="15" t="s">
        <v>24</v>
      </c>
      <c r="B42" s="16" t="s">
        <v>83</v>
      </c>
      <c r="C42" s="17">
        <v>54</v>
      </c>
      <c r="D42" s="17">
        <v>120.7</v>
      </c>
      <c r="E42" s="14">
        <f t="shared" si="0"/>
        <v>66.7</v>
      </c>
      <c r="F42" s="14">
        <f t="shared" si="1"/>
        <v>223.51851851851853</v>
      </c>
      <c r="G42" s="2"/>
    </row>
    <row r="43" spans="1:7" ht="60" customHeight="1" x14ac:dyDescent="0.25">
      <c r="A43" s="15" t="s">
        <v>25</v>
      </c>
      <c r="B43" s="16" t="s">
        <v>84</v>
      </c>
      <c r="C43" s="17">
        <v>267.60000000000002</v>
      </c>
      <c r="D43" s="17">
        <v>514.70000000000005</v>
      </c>
      <c r="E43" s="14">
        <f t="shared" si="0"/>
        <v>247.10000000000002</v>
      </c>
      <c r="F43" s="14">
        <f t="shared" si="1"/>
        <v>192.33931240657697</v>
      </c>
      <c r="G43" s="2"/>
    </row>
    <row r="44" spans="1:7" ht="60" customHeight="1" x14ac:dyDescent="0.25">
      <c r="A44" s="15" t="s">
        <v>93</v>
      </c>
      <c r="B44" s="16" t="s">
        <v>84</v>
      </c>
      <c r="C44" s="17">
        <v>0</v>
      </c>
      <c r="D44" s="17">
        <v>12.5</v>
      </c>
      <c r="E44" s="14">
        <f t="shared" si="0"/>
        <v>12.5</v>
      </c>
      <c r="F44" s="14">
        <f t="shared" si="1"/>
        <v>0</v>
      </c>
      <c r="G44" s="2"/>
    </row>
    <row r="45" spans="1:7" ht="60" x14ac:dyDescent="0.25">
      <c r="A45" s="15" t="s">
        <v>26</v>
      </c>
      <c r="B45" s="16" t="s">
        <v>84</v>
      </c>
      <c r="C45" s="17">
        <v>16.600000000000001</v>
      </c>
      <c r="D45" s="17">
        <v>50.6</v>
      </c>
      <c r="E45" s="14">
        <f t="shared" si="0"/>
        <v>34</v>
      </c>
      <c r="F45" s="14">
        <f t="shared" si="1"/>
        <v>304.81927710843371</v>
      </c>
    </row>
    <row r="46" spans="1:7" ht="60" x14ac:dyDescent="0.25">
      <c r="A46" s="15" t="s">
        <v>27</v>
      </c>
      <c r="B46" s="16" t="s">
        <v>84</v>
      </c>
      <c r="C46" s="17">
        <v>12.6</v>
      </c>
      <c r="D46" s="17">
        <v>24.2</v>
      </c>
      <c r="E46" s="14">
        <f t="shared" si="0"/>
        <v>11.6</v>
      </c>
      <c r="F46" s="14">
        <f t="shared" si="1"/>
        <v>192.06349206349208</v>
      </c>
    </row>
    <row r="47" spans="1:7" ht="90" customHeight="1" x14ac:dyDescent="0.25">
      <c r="A47" s="15" t="s">
        <v>28</v>
      </c>
      <c r="B47" s="21" t="s">
        <v>85</v>
      </c>
      <c r="C47" s="14">
        <v>2270.1999999999998</v>
      </c>
      <c r="D47" s="14">
        <v>2270.1999999999998</v>
      </c>
      <c r="E47" s="14">
        <f t="shared" si="0"/>
        <v>0</v>
      </c>
      <c r="F47" s="14">
        <f t="shared" si="1"/>
        <v>100</v>
      </c>
    </row>
    <row r="48" spans="1:7" ht="75" x14ac:dyDescent="0.25">
      <c r="A48" s="15" t="s">
        <v>48</v>
      </c>
      <c r="B48" s="21" t="s">
        <v>86</v>
      </c>
      <c r="C48" s="17">
        <v>100</v>
      </c>
      <c r="D48" s="17">
        <v>100</v>
      </c>
      <c r="E48" s="14">
        <f t="shared" si="0"/>
        <v>0</v>
      </c>
      <c r="F48" s="14">
        <f t="shared" si="1"/>
        <v>100</v>
      </c>
    </row>
    <row r="49" spans="1:7" ht="90" x14ac:dyDescent="0.25">
      <c r="A49" s="15" t="s">
        <v>29</v>
      </c>
      <c r="B49" s="22" t="s">
        <v>87</v>
      </c>
      <c r="C49" s="17">
        <v>6610.6</v>
      </c>
      <c r="D49" s="17">
        <v>6610.6</v>
      </c>
      <c r="E49" s="14">
        <f t="shared" si="0"/>
        <v>0</v>
      </c>
      <c r="F49" s="14">
        <f t="shared" si="1"/>
        <v>100</v>
      </c>
    </row>
    <row r="50" spans="1:7" ht="60" customHeight="1" x14ac:dyDescent="0.25">
      <c r="A50" s="15" t="s">
        <v>30</v>
      </c>
      <c r="B50" s="23" t="s">
        <v>88</v>
      </c>
      <c r="C50" s="17">
        <v>-654.6</v>
      </c>
      <c r="D50" s="17">
        <v>-948.6</v>
      </c>
      <c r="E50" s="14">
        <f t="shared" si="0"/>
        <v>-294</v>
      </c>
      <c r="F50" s="14">
        <f t="shared" si="1"/>
        <v>144.91292392300642</v>
      </c>
    </row>
    <row r="51" spans="1:7" ht="60" x14ac:dyDescent="0.25">
      <c r="A51" s="15" t="s">
        <v>49</v>
      </c>
      <c r="B51" s="23" t="s">
        <v>88</v>
      </c>
      <c r="C51" s="10">
        <v>-76.7</v>
      </c>
      <c r="D51" s="10">
        <v>-76.7</v>
      </c>
      <c r="E51" s="14">
        <f t="shared" ref="E51:E52" si="14">D51-C51</f>
        <v>0</v>
      </c>
      <c r="F51" s="14">
        <f t="shared" ref="F51:F52" si="15">IF(C51=0,0,D51/C51*100)</f>
        <v>100</v>
      </c>
      <c r="G51" s="2"/>
    </row>
    <row r="52" spans="1:7" ht="60" x14ac:dyDescent="0.25">
      <c r="A52" s="15" t="s">
        <v>50</v>
      </c>
      <c r="B52" s="23" t="s">
        <v>88</v>
      </c>
      <c r="C52" s="10">
        <v>-95.3</v>
      </c>
      <c r="D52" s="10">
        <v>-99.9</v>
      </c>
      <c r="E52" s="14">
        <f t="shared" si="14"/>
        <v>-4.6000000000000085</v>
      </c>
      <c r="F52" s="14">
        <f t="shared" si="15"/>
        <v>104.82686253934943</v>
      </c>
      <c r="G52" s="2"/>
    </row>
  </sheetData>
  <mergeCells count="8">
    <mergeCell ref="A5:B5"/>
    <mergeCell ref="A1:F1"/>
    <mergeCell ref="A2:D2"/>
    <mergeCell ref="E3:F3"/>
    <mergeCell ref="D3:D4"/>
    <mergeCell ref="C3:C4"/>
    <mergeCell ref="A3:A4"/>
    <mergeCell ref="B3:B4"/>
  </mergeCells>
  <pageMargins left="0.70866141732283472" right="0.39370078740157483" top="0.74803149606299213" bottom="0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2018-10-02T11:30:27Z</dcterms:modified>
</cp:coreProperties>
</file>